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345" windowWidth="18975" windowHeight="11655"/>
  </bookViews>
  <sheets>
    <sheet name="X-Rays" sheetId="1" r:id="rId1"/>
  </sheets>
  <definedNames>
    <definedName name="_xlnm.Print_Area" localSheetId="0">'X-Rays'!$A$1:$G$54</definedName>
  </definedNames>
  <calcPr calcId="145621"/>
</workbook>
</file>

<file path=xl/calcChain.xml><?xml version="1.0" encoding="utf-8"?>
<calcChain xmlns="http://schemas.openxmlformats.org/spreadsheetml/2006/main">
  <c r="F10" i="1" l="1"/>
  <c r="F11" i="1" s="1"/>
  <c r="F12" i="1" l="1"/>
  <c r="F13" i="1" s="1"/>
</calcChain>
</file>

<file path=xl/sharedStrings.xml><?xml version="1.0" encoding="utf-8"?>
<sst xmlns="http://schemas.openxmlformats.org/spreadsheetml/2006/main" count="93" uniqueCount="87">
  <si>
    <t>α.α.</t>
  </si>
  <si>
    <t>ποσότητα (quantity)</t>
  </si>
  <si>
    <t xml:space="preserve">Συν ΦΠΑ (Plus VAT) 24%: € </t>
  </si>
  <si>
    <t>Σύνολο (Total): €</t>
  </si>
  <si>
    <t>μονάδα (unit)</t>
  </si>
  <si>
    <t>ΓΕΝΙΚΟ ΣΥΝΟΛΟ (GRAND TOTAL): €</t>
  </si>
  <si>
    <t>ΣΗΜΕΙΩΣΕΙΣ (REMARKS):</t>
  </si>
  <si>
    <t>Duty cycle: 100% Duty cycle (24 hours)</t>
  </si>
  <si>
    <t>Mechanical characteristics</t>
  </si>
  <si>
    <t>Tunnel Opening Size</t>
  </si>
  <si>
    <t>Conveyor Height</t>
  </si>
  <si>
    <t>Min 700mm                     Max 800 mm</t>
  </si>
  <si>
    <t>Conveyor Speed</t>
  </si>
  <si>
    <t xml:space="preserve">Min 0.20 m/sec        </t>
  </si>
  <si>
    <t>Conveyor Load</t>
  </si>
  <si>
    <r>
      <t xml:space="preserve">Minimum 150 Kgs </t>
    </r>
    <r>
      <rPr>
        <sz val="8"/>
        <color theme="1"/>
        <rFont val="Verdana"/>
        <family val="2"/>
        <charset val="161"/>
      </rPr>
      <t>(evenly distributed)</t>
    </r>
  </si>
  <si>
    <t>Wheels</t>
  </si>
  <si>
    <t>Existence of wheels for moving the device is considered necessary</t>
  </si>
  <si>
    <t>Electrical</t>
  </si>
  <si>
    <t xml:space="preserve">System Power </t>
  </si>
  <si>
    <t>Electric</t>
  </si>
  <si>
    <t>Power comsuption</t>
  </si>
  <si>
    <t>230 VAC ± 10%,50Hz</t>
  </si>
  <si>
    <t>UPS</t>
  </si>
  <si>
    <t>Steel Penetration (according ASTM luggage)</t>
  </si>
  <si>
    <t>Wire Resolution (according ASTM luggage)</t>
  </si>
  <si>
    <t>X-ray Generator Anode Voltage</t>
  </si>
  <si>
    <t>Min 160KV</t>
  </si>
  <si>
    <t>Spatial resolution</t>
  </si>
  <si>
    <t>Less than 2mm</t>
  </si>
  <si>
    <t>X-Ray Generator Tube Current</t>
  </si>
  <si>
    <t>Min 1.0 mA</t>
  </si>
  <si>
    <t>Zoom</t>
  </si>
  <si>
    <t>Min x32</t>
  </si>
  <si>
    <t>Radiation Leakage out side</t>
  </si>
  <si>
    <t>Must be Less than 1µ Sv/hr</t>
  </si>
  <si>
    <t>Display</t>
  </si>
  <si>
    <t>The separation of objects into organics, inorganics and mixed will be based on the atomic number of the constituent of each object</t>
  </si>
  <si>
    <t>The display of the objects on the screen, after separation, will be done with separate for
each color material category and in particular:
orange for organic,
blue for metals and
green for mixed.
Common areas of overlapped objects (eg organic on metal and
inverse) should be displayed as mixed (green).</t>
  </si>
  <si>
    <t>When changing the image by passing a new object, it should not be deformation on the screen due to the position of the generator. The image of the new object displayed on the screen should appear smoothly.</t>
  </si>
  <si>
    <t>The brightness of the colors for each category of material will indicate its thickness. The brightness of the colors will be independent of the atomic number of the object (for example, thin metal parts - with little absorption in the radiation - will continue to be displayed in blue).</t>
  </si>
  <si>
    <t>The image quality on screen for all categories of materials will be excellent and
both the brightness and the clarity of the different colors can be adapted to the sensitivity of the human eye for comfortable and relaxing
viewing of the image by the operator.</t>
  </si>
  <si>
    <t>Detection,separation of objects into organic, inorganic mixed and the detection of suspicious objects will be completed automatically, without intervention operator with a single passage of the object through the device</t>
  </si>
  <si>
    <t>X-Ray</t>
  </si>
  <si>
    <t>Alarm</t>
  </si>
  <si>
    <t>Software</t>
  </si>
  <si>
    <t>Each offered device will have appropriate support software to help the operator, with a number library of images (to be indicated by
supply) with dangerous objects (explosive devices, weapons of various types, etc in
different views) in accordance with current European and International standards (in which
a clear reference will be made to each offer).</t>
  </si>
  <si>
    <t>Every offered device will have an electronic counter with the possibility for a zero reset / reset.</t>
  </si>
  <si>
    <t>Each offered device will have a digital recording and archiving system (with the possibility for revocation) of at least 100,000 x-ray images (either all automatically or only suspected by the operator) on its internal computer.
Saved images can also be transferred to USB commercials to use of the Service.</t>
  </si>
  <si>
    <t>There will be distinct visual and / or acoustic indications that will indicate the activation of the generator at the time of its irradiation</t>
  </si>
  <si>
    <t>The dose of radiation in the object to be detected will be such that it does not affect:
i. Medical films for at least 25 passes.
ii. Color and black and white 1600 ASA and 3200 ASA photographic films respectively for 25 passes through the device.
iii. Food and medicines.</t>
  </si>
  <si>
    <t>Additional  Security Systems</t>
  </si>
  <si>
    <t>CONTROL DESK</t>
  </si>
  <si>
    <t>Computer</t>
  </si>
  <si>
    <t>The computer that will be installed inside the machine will be of the last technology and it is desirable to be able to interconnect with the Integrated Information System
Port System (P-MIS) for safe storage and automatic transfer of their data.
Please note that each tender submitted will include a detailed description of the technical characteristics of the computer (with at least the following: processor, memory,
motherboard, disk, ports, graphics subsystem, network card, operating system, safety specifications, power supply, uninterruptible power supply) of all kinds offered device.</t>
  </si>
  <si>
    <t>Documentation, certification and spare parts</t>
  </si>
  <si>
    <t>Certification</t>
  </si>
  <si>
    <t>1) To bear the CE marking, accompanied by the EC declaration of conformity                                                              2) Manufacturer to provide ISO 9001 and 14001 certificates</t>
  </si>
  <si>
    <t>Spare parts</t>
  </si>
  <si>
    <t>Spare part requirements</t>
  </si>
  <si>
    <t>Spare parts to be readily available in Greece via manufacturer representative.</t>
  </si>
  <si>
    <t>Delivery time</t>
  </si>
  <si>
    <t xml:space="preserve">Warranty time </t>
  </si>
  <si>
    <t>Warranty</t>
  </si>
  <si>
    <t>At least one (1) year for structure and parts (Excluding wear and tear parts).</t>
  </si>
  <si>
    <r>
      <t xml:space="preserve">   Minimum 75</t>
    </r>
    <r>
      <rPr>
        <sz val="9"/>
        <rFont val="Verdana"/>
        <family val="2"/>
        <charset val="161"/>
      </rPr>
      <t>0mm (W) x 600 mm (H)</t>
    </r>
    <r>
      <rPr>
        <sz val="9"/>
        <color theme="1"/>
        <rFont val="Verdana"/>
        <family val="2"/>
        <charset val="161"/>
      </rPr>
      <t xml:space="preserve"> &amp;                Maximum 800mm (W) x 600 mm(H)</t>
    </r>
  </si>
  <si>
    <t>Overall dimensions of equipment</t>
  </si>
  <si>
    <t>Maximum length 2700mm &amp; maximum width 1100mm</t>
  </si>
  <si>
    <t>The control station (CONTROL DESK) on which the controller and display will be placed -
if it is not incorporate - it will be visible, of excellent quality, with a skeleton of
suitable durable material for mounting the controller.
More specifically, the screens to be installed at the control station will have as
minimum requirements the following characteristics:
• Size 24"                                                                   • LCD &amp; IPS technology
• Screen resolution ≥1280 x 1024 pixels
• Adjustment buttons for brightness, contrast and deviations</t>
  </si>
  <si>
    <t>Each device will be equipped with a full UPS which, in the event of a power failure, will ensure its full operation for Min thirty (30) minutes in order to be able to safely deactivate</t>
  </si>
  <si>
    <t>Συσκευές ελέγχου αποσκευών ακτινών Χ (X-Ray) Τερματικού Σταθμού Κρουζιέρας Α (X-Ray for luggage devices for Cruise Terminal A ).</t>
  </si>
  <si>
    <t>Maintenance and operating manuals in English</t>
  </si>
  <si>
    <t>Manuals</t>
  </si>
  <si>
    <t xml:space="preserve"> </t>
  </si>
  <si>
    <t>περιγραφή (description)</t>
  </si>
  <si>
    <t>τιμή μονάδας ( unit price)</t>
  </si>
  <si>
    <t>συνολική τιμή (total price)</t>
  </si>
  <si>
    <t>each</t>
  </si>
  <si>
    <t>Technical description  + general terms of the tender for the procurement of  X-Ray for luggage devices for Cruise Terminal A  / Τεχνική περιγραφή και γενικοί όροι του διαγωνσιμού για την προμήθεια συσκευών ελέγχου αποσκευών ακτινών Χ (X-Ray) Τερματικού Σταθμού Κρουζιέρας Α</t>
  </si>
  <si>
    <t>Payment Terms: Two (2) months upon invoicing (deposit to supplier’s bank account) and following the final acceptance of the supply by PPA S.A.</t>
  </si>
  <si>
    <t>Bidders must orecise in their offers Brand and Model</t>
  </si>
  <si>
    <t>Min 34 mm</t>
  </si>
  <si>
    <t>Min 36AWG</t>
  </si>
  <si>
    <t>Each device provided must have an automatic suspect detection system for objects, organic and inorganic substances, which will be real time and online (with the presentation of the image of a new object will already exist flagged suspicious objects), without any interference from the operator and
without stopping the conveyor belt. The system should have, in addition to a visual and audible alarm, a count system of the total number of objects.</t>
  </si>
  <si>
    <t xml:space="preserve"> Multiple interlocking systems which will be described in detail in the offer.</t>
  </si>
  <si>
    <t>Each offered device will be provided with interlock system so that it can
be shut down in the following cases:                    a) when parts are removed from the internal lead coating,                                                             b) when for any reason the operator  wants, from his keyboard to shut down the system.</t>
  </si>
  <si>
    <t>Three (3) months ready to operate at P.P.A. S.A. premises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</si>
</sst>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61"/>
      <scheme val="minor"/>
    </font>
    <font>
      <b/>
      <sz val="11"/>
      <color indexed="8"/>
      <name val="Calibri"/>
      <family val="2"/>
      <charset val="161"/>
    </font>
    <font>
      <b/>
      <sz val="11"/>
      <color theme="1"/>
      <name val="Calibri"/>
      <family val="2"/>
      <charset val="161"/>
      <scheme val="minor"/>
    </font>
    <font>
      <b/>
      <sz val="12"/>
      <color theme="1"/>
      <name val="Calibri"/>
      <family val="2"/>
      <charset val="161"/>
      <scheme val="minor"/>
    </font>
    <font>
      <sz val="11"/>
      <color indexed="8"/>
      <name val="Calibri"/>
      <family val="2"/>
      <charset val="161"/>
    </font>
    <font>
      <sz val="10"/>
      <color rgb="FF000000"/>
      <name val="Tahoma"/>
      <family val="2"/>
      <charset val="161"/>
    </font>
    <font>
      <sz val="9"/>
      <color theme="1"/>
      <name val="Verdana"/>
      <family val="2"/>
      <charset val="161"/>
    </font>
    <font>
      <sz val="8"/>
      <color theme="1"/>
      <name val="Verdana"/>
      <family val="2"/>
      <charset val="161"/>
    </font>
    <font>
      <sz val="9"/>
      <name val="Verdana"/>
      <family val="2"/>
      <charset val="161"/>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left" vertical="center"/>
    </xf>
    <xf numFmtId="0" fontId="6" fillId="0" borderId="1" xfId="0" applyFont="1" applyBorder="1" applyAlignment="1">
      <alignment vertical="center" wrapText="1"/>
    </xf>
    <xf numFmtId="0" fontId="5" fillId="0" borderId="1" xfId="0" applyFont="1" applyBorder="1" applyAlignment="1">
      <alignment horizontal="left" vertical="center"/>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Font="1" applyAlignment="1">
      <alignment horizontal="center" vertical="center"/>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4" fontId="2"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xf>
    <xf numFmtId="0" fontId="0" fillId="0" borderId="7" xfId="0" applyFont="1" applyBorder="1" applyAlignment="1">
      <alignment horizontal="center" vertical="center"/>
    </xf>
    <xf numFmtId="4" fontId="2" fillId="0" borderId="1" xfId="0" applyNumberFormat="1" applyFont="1"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center" vertical="center"/>
    </xf>
    <xf numFmtId="4" fontId="3" fillId="0" borderId="0" xfId="0" applyNumberFormat="1" applyFont="1" applyBorder="1" applyAlignment="1">
      <alignment horizontal="center" vertical="center" wrapText="1"/>
    </xf>
    <xf numFmtId="0" fontId="2" fillId="0" borderId="0" xfId="0" applyFont="1" applyAlignment="1">
      <alignment horizontal="center" vertical="center"/>
    </xf>
    <xf numFmtId="14" fontId="0" fillId="0" borderId="0" xfId="0" applyNumberFormat="1" applyFont="1" applyBorder="1" applyAlignment="1">
      <alignment horizontal="left" vertical="center"/>
    </xf>
    <xf numFmtId="0" fontId="0" fillId="0" borderId="0" xfId="0" applyFont="1" applyBorder="1" applyAlignment="1">
      <alignment horizontal="righ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0" fillId="0" borderId="5" xfId="0" applyFont="1" applyBorder="1" applyAlignment="1">
      <alignment horizontal="left" vertical="center" wrapText="1"/>
    </xf>
    <xf numFmtId="0" fontId="0" fillId="0" borderId="0" xfId="0" applyFont="1" applyBorder="1" applyAlignment="1">
      <alignment horizontal="left" vertical="center" wrapText="1"/>
    </xf>
    <xf numFmtId="0" fontId="1" fillId="0" borderId="8" xfId="0" applyFont="1" applyBorder="1" applyAlignment="1">
      <alignment horizontal="left" vertical="top" wrapText="1"/>
    </xf>
    <xf numFmtId="0" fontId="1" fillId="0" borderId="4" xfId="0" applyFont="1" applyBorder="1" applyAlignment="1">
      <alignment horizontal="left" vertical="top" wrapText="1"/>
    </xf>
    <xf numFmtId="0" fontId="1" fillId="0" borderId="9" xfId="0" applyFont="1" applyBorder="1" applyAlignment="1">
      <alignment horizontal="left" vertical="top" wrapText="1"/>
    </xf>
    <xf numFmtId="0" fontId="4" fillId="0" borderId="2" xfId="0" applyFont="1" applyBorder="1" applyAlignment="1">
      <alignment horizontal="left" vertical="top" wrapText="1"/>
    </xf>
    <xf numFmtId="0" fontId="4"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1266825</xdr:colOff>
      <xdr:row>2</xdr:row>
      <xdr:rowOff>123825</xdr:rowOff>
    </xdr:to>
    <xdr:pic>
      <xdr:nvPicPr>
        <xdr:cNvPr id="1415"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6"/>
  <sheetViews>
    <sheetView tabSelected="1" topLeftCell="A49" zoomScale="90" zoomScaleNormal="90" workbookViewId="0">
      <selection activeCell="K53" sqref="K53"/>
    </sheetView>
  </sheetViews>
  <sheetFormatPr defaultRowHeight="15" x14ac:dyDescent="0.25"/>
  <cols>
    <col min="1" max="1" width="5.7109375" style="1" customWidth="1"/>
    <col min="2" max="2" width="41.7109375" style="1" customWidth="1"/>
    <col min="3" max="3" width="18.42578125" style="1" customWidth="1"/>
    <col min="4" max="5" width="11.7109375" style="1" customWidth="1"/>
    <col min="6" max="6" width="11.7109375" style="3" customWidth="1"/>
    <col min="7" max="7" width="12.5703125" style="3" bestFit="1" customWidth="1"/>
    <col min="8" max="8" width="9.140625" style="1" customWidth="1"/>
    <col min="9" max="9" width="6.7109375" style="1" customWidth="1"/>
    <col min="10" max="10" width="9.140625" style="1"/>
    <col min="11" max="11" width="10.5703125" style="1" bestFit="1" customWidth="1"/>
    <col min="12" max="16384" width="9.140625" style="1"/>
  </cols>
  <sheetData>
    <row r="1" spans="1:7" s="4" customFormat="1" ht="37.5" customHeight="1" x14ac:dyDescent="0.25">
      <c r="D1" s="46"/>
      <c r="E1" s="46"/>
      <c r="F1" s="46"/>
      <c r="G1" s="46"/>
    </row>
    <row r="2" spans="1:7" s="4" customFormat="1" ht="37.5" customHeight="1" x14ac:dyDescent="0.25">
      <c r="D2" s="46"/>
      <c r="E2" s="46"/>
      <c r="F2" s="46"/>
      <c r="G2" s="46"/>
    </row>
    <row r="3" spans="1:7" s="4" customFormat="1" ht="18.75" customHeight="1" x14ac:dyDescent="0.25">
      <c r="D3" s="49"/>
      <c r="E3" s="49"/>
      <c r="F3" s="48"/>
      <c r="G3" s="48"/>
    </row>
    <row r="4" spans="1:7" s="4" customFormat="1" ht="18.75" customHeight="1" thickBot="1" x14ac:dyDescent="0.3">
      <c r="A4" s="47" t="s">
        <v>73</v>
      </c>
      <c r="B4" s="47"/>
      <c r="C4" s="47"/>
      <c r="D4" s="47"/>
      <c r="E4" s="47"/>
      <c r="F4" s="47"/>
      <c r="G4" s="47"/>
    </row>
    <row r="5" spans="1:7" s="4" customFormat="1" ht="22.5" customHeight="1" x14ac:dyDescent="0.25">
      <c r="A5" s="50" t="s">
        <v>78</v>
      </c>
      <c r="B5" s="51"/>
      <c r="C5" s="51"/>
      <c r="D5" s="51"/>
      <c r="E5" s="51"/>
      <c r="F5" s="51"/>
      <c r="G5" s="52"/>
    </row>
    <row r="6" spans="1:7" s="4" customFormat="1" ht="25.5" customHeight="1" thickBot="1" x14ac:dyDescent="0.3">
      <c r="A6" s="53"/>
      <c r="B6" s="54"/>
      <c r="C6" s="54"/>
      <c r="D6" s="54"/>
      <c r="E6" s="54"/>
      <c r="F6" s="54"/>
      <c r="G6" s="55"/>
    </row>
    <row r="7" spans="1:7" s="4" customFormat="1" ht="15" hidden="1" customHeight="1" x14ac:dyDescent="0.3">
      <c r="A7" s="15"/>
      <c r="B7" s="16"/>
      <c r="C7" s="16"/>
      <c r="D7" s="16"/>
      <c r="E7" s="16"/>
      <c r="F7" s="17"/>
    </row>
    <row r="8" spans="1:7" s="4" customFormat="1" ht="22.5" customHeight="1" x14ac:dyDescent="0.25">
      <c r="A8" s="56"/>
      <c r="B8" s="56"/>
      <c r="C8" s="56"/>
      <c r="D8" s="56"/>
      <c r="E8" s="56"/>
      <c r="F8" s="57"/>
    </row>
    <row r="9" spans="1:7" s="4" customFormat="1" ht="45.75" customHeight="1" x14ac:dyDescent="0.25">
      <c r="A9" s="13" t="s">
        <v>0</v>
      </c>
      <c r="B9" s="13" t="s">
        <v>74</v>
      </c>
      <c r="C9" s="5" t="s">
        <v>4</v>
      </c>
      <c r="D9" s="5" t="s">
        <v>1</v>
      </c>
      <c r="E9" s="6" t="s">
        <v>75</v>
      </c>
      <c r="F9" s="40" t="s">
        <v>76</v>
      </c>
      <c r="G9" s="40"/>
    </row>
    <row r="10" spans="1:7" s="4" customFormat="1" ht="139.5" customHeight="1" x14ac:dyDescent="0.25">
      <c r="A10" s="7">
        <v>1</v>
      </c>
      <c r="B10" s="18" t="s">
        <v>70</v>
      </c>
      <c r="C10" s="19" t="s">
        <v>77</v>
      </c>
      <c r="D10" s="19">
        <v>2</v>
      </c>
      <c r="E10" s="20"/>
      <c r="F10" s="41">
        <f>D10*E10</f>
        <v>0</v>
      </c>
      <c r="G10" s="41"/>
    </row>
    <row r="11" spans="1:7" s="4" customFormat="1" ht="22.5" customHeight="1" x14ac:dyDescent="0.25">
      <c r="A11" s="2"/>
      <c r="B11" s="2"/>
      <c r="C11" s="42" t="s">
        <v>3</v>
      </c>
      <c r="D11" s="42"/>
      <c r="E11" s="42"/>
      <c r="F11" s="43">
        <f>SUM(F10:F10)</f>
        <v>0</v>
      </c>
      <c r="G11" s="43"/>
    </row>
    <row r="12" spans="1:7" s="4" customFormat="1" ht="22.5" customHeight="1" x14ac:dyDescent="0.25">
      <c r="B12" s="14"/>
      <c r="C12" s="44" t="s">
        <v>2</v>
      </c>
      <c r="D12" s="44"/>
      <c r="E12" s="44"/>
      <c r="F12" s="41">
        <f>F11*0.24</f>
        <v>0</v>
      </c>
      <c r="G12" s="41"/>
    </row>
    <row r="13" spans="1:7" s="4" customFormat="1" ht="22.5" customHeight="1" x14ac:dyDescent="0.25">
      <c r="A13" s="8"/>
      <c r="B13" s="8"/>
      <c r="C13" s="45" t="s">
        <v>5</v>
      </c>
      <c r="D13" s="45"/>
      <c r="E13" s="45"/>
      <c r="F13" s="43">
        <f>SUM(F11:F12)</f>
        <v>0</v>
      </c>
      <c r="G13" s="43"/>
    </row>
    <row r="14" spans="1:7" s="4" customFormat="1" ht="16.5" customHeight="1" x14ac:dyDescent="0.25">
      <c r="A14" s="58" t="s">
        <v>6</v>
      </c>
      <c r="B14" s="59"/>
      <c r="C14" s="59"/>
      <c r="D14" s="59"/>
      <c r="E14" s="59"/>
      <c r="F14" s="59"/>
      <c r="G14" s="60"/>
    </row>
    <row r="15" spans="1:7" s="4" customFormat="1" ht="16.5" customHeight="1" x14ac:dyDescent="0.25">
      <c r="A15" s="11">
        <v>1</v>
      </c>
      <c r="B15" s="61" t="s">
        <v>80</v>
      </c>
      <c r="C15" s="62"/>
      <c r="D15" s="62"/>
      <c r="E15" s="62"/>
      <c r="F15" s="62"/>
      <c r="G15" s="63"/>
    </row>
    <row r="16" spans="1:7" s="4" customFormat="1" ht="16.5" customHeight="1" x14ac:dyDescent="0.25">
      <c r="A16" s="11">
        <v>2</v>
      </c>
      <c r="B16" s="61" t="s">
        <v>7</v>
      </c>
      <c r="C16" s="64"/>
      <c r="D16" s="62"/>
      <c r="E16" s="62"/>
      <c r="F16" s="62"/>
      <c r="G16" s="63"/>
    </row>
    <row r="17" spans="1:7" s="4" customFormat="1" ht="30" customHeight="1" x14ac:dyDescent="0.25">
      <c r="A17" s="12">
        <v>3</v>
      </c>
      <c r="B17" s="34" t="s">
        <v>8</v>
      </c>
      <c r="C17" s="23" t="s">
        <v>9</v>
      </c>
      <c r="D17" s="33" t="s">
        <v>65</v>
      </c>
      <c r="E17" s="33"/>
      <c r="F17" s="33"/>
      <c r="G17" s="33"/>
    </row>
    <row r="18" spans="1:7" s="4" customFormat="1" ht="16.5" customHeight="1" x14ac:dyDescent="0.25">
      <c r="A18" s="12">
        <v>4</v>
      </c>
      <c r="B18" s="34"/>
      <c r="C18" s="23" t="s">
        <v>10</v>
      </c>
      <c r="D18" s="33" t="s">
        <v>11</v>
      </c>
      <c r="E18" s="33"/>
      <c r="F18" s="33"/>
      <c r="G18" s="33"/>
    </row>
    <row r="19" spans="1:7" s="4" customFormat="1" ht="26.25" customHeight="1" x14ac:dyDescent="0.25">
      <c r="A19" s="12">
        <v>5</v>
      </c>
      <c r="B19" s="34"/>
      <c r="C19" s="23" t="s">
        <v>66</v>
      </c>
      <c r="D19" s="33" t="s">
        <v>67</v>
      </c>
      <c r="E19" s="33"/>
      <c r="F19" s="33"/>
      <c r="G19" s="33"/>
    </row>
    <row r="20" spans="1:7" s="4" customFormat="1" ht="16.5" customHeight="1" x14ac:dyDescent="0.25">
      <c r="A20" s="12">
        <v>6</v>
      </c>
      <c r="B20" s="34"/>
      <c r="C20" s="23" t="s">
        <v>12</v>
      </c>
      <c r="D20" s="35" t="s">
        <v>13</v>
      </c>
      <c r="E20" s="35"/>
      <c r="F20" s="35"/>
      <c r="G20" s="35"/>
    </row>
    <row r="21" spans="1:7" s="4" customFormat="1" ht="16.5" customHeight="1" x14ac:dyDescent="0.25">
      <c r="A21" s="12">
        <v>7</v>
      </c>
      <c r="B21" s="34"/>
      <c r="C21" s="23" t="s">
        <v>14</v>
      </c>
      <c r="D21" s="37" t="s">
        <v>15</v>
      </c>
      <c r="E21" s="38"/>
      <c r="F21" s="38"/>
      <c r="G21" s="39"/>
    </row>
    <row r="22" spans="1:7" s="4" customFormat="1" ht="24.75" customHeight="1" x14ac:dyDescent="0.25">
      <c r="A22" s="12">
        <v>8</v>
      </c>
      <c r="B22" s="34"/>
      <c r="C22" s="23" t="s">
        <v>16</v>
      </c>
      <c r="D22" s="32" t="s">
        <v>17</v>
      </c>
      <c r="E22" s="32"/>
      <c r="F22" s="32"/>
      <c r="G22" s="32"/>
    </row>
    <row r="23" spans="1:7" s="4" customFormat="1" ht="24.95" customHeight="1" x14ac:dyDescent="0.25">
      <c r="A23" s="12">
        <v>9</v>
      </c>
      <c r="B23" s="34" t="s">
        <v>18</v>
      </c>
      <c r="C23" s="9" t="s">
        <v>19</v>
      </c>
      <c r="D23" s="35" t="s">
        <v>20</v>
      </c>
      <c r="E23" s="35"/>
      <c r="F23" s="35"/>
      <c r="G23" s="35"/>
    </row>
    <row r="24" spans="1:7" s="4" customFormat="1" ht="24.95" customHeight="1" x14ac:dyDescent="0.25">
      <c r="A24" s="12">
        <v>10</v>
      </c>
      <c r="B24" s="34"/>
      <c r="C24" s="24" t="s">
        <v>21</v>
      </c>
      <c r="D24" s="33" t="s">
        <v>22</v>
      </c>
      <c r="E24" s="33"/>
      <c r="F24" s="33"/>
      <c r="G24" s="33"/>
    </row>
    <row r="25" spans="1:7" s="4" customFormat="1" ht="65.25" customHeight="1" x14ac:dyDescent="0.25">
      <c r="A25" s="12">
        <v>11</v>
      </c>
      <c r="B25" s="34"/>
      <c r="C25" s="24" t="s">
        <v>23</v>
      </c>
      <c r="D25" s="36" t="s">
        <v>69</v>
      </c>
      <c r="E25" s="36"/>
      <c r="F25" s="36"/>
      <c r="G25" s="36"/>
    </row>
    <row r="26" spans="1:7" s="4" customFormat="1" ht="39.950000000000003" customHeight="1" x14ac:dyDescent="0.25">
      <c r="A26" s="12">
        <v>12</v>
      </c>
      <c r="B26" s="34" t="s">
        <v>43</v>
      </c>
      <c r="C26" s="23" t="s">
        <v>24</v>
      </c>
      <c r="D26" s="33" t="s">
        <v>81</v>
      </c>
      <c r="E26" s="33"/>
      <c r="F26" s="33"/>
      <c r="G26" s="33"/>
    </row>
    <row r="27" spans="1:7" s="4" customFormat="1" ht="39.950000000000003" customHeight="1" x14ac:dyDescent="0.25">
      <c r="A27" s="12">
        <v>13</v>
      </c>
      <c r="B27" s="34"/>
      <c r="C27" s="9" t="s">
        <v>25</v>
      </c>
      <c r="D27" s="33" t="s">
        <v>82</v>
      </c>
      <c r="E27" s="33"/>
      <c r="F27" s="33"/>
      <c r="G27" s="33"/>
    </row>
    <row r="28" spans="1:7" s="4" customFormat="1" ht="39.950000000000003" customHeight="1" x14ac:dyDescent="0.25">
      <c r="A28" s="12">
        <v>14</v>
      </c>
      <c r="B28" s="34"/>
      <c r="C28" s="9" t="s">
        <v>26</v>
      </c>
      <c r="D28" s="33" t="s">
        <v>27</v>
      </c>
      <c r="E28" s="33"/>
      <c r="F28" s="33"/>
      <c r="G28" s="33"/>
    </row>
    <row r="29" spans="1:7" s="4" customFormat="1" ht="39.950000000000003" customHeight="1" x14ac:dyDescent="0.25">
      <c r="A29" s="12">
        <v>15</v>
      </c>
      <c r="B29" s="34"/>
      <c r="C29" s="9" t="s">
        <v>28</v>
      </c>
      <c r="D29" s="33" t="s">
        <v>29</v>
      </c>
      <c r="E29" s="33"/>
      <c r="F29" s="33"/>
      <c r="G29" s="33"/>
    </row>
    <row r="30" spans="1:7" s="4" customFormat="1" ht="39.950000000000003" customHeight="1" x14ac:dyDescent="0.25">
      <c r="A30" s="12">
        <v>16</v>
      </c>
      <c r="B30" s="34"/>
      <c r="C30" s="9" t="s">
        <v>30</v>
      </c>
      <c r="D30" s="33" t="s">
        <v>31</v>
      </c>
      <c r="E30" s="33"/>
      <c r="F30" s="33"/>
      <c r="G30" s="33"/>
    </row>
    <row r="31" spans="1:7" s="4" customFormat="1" ht="39.950000000000003" customHeight="1" x14ac:dyDescent="0.25">
      <c r="A31" s="12">
        <v>17</v>
      </c>
      <c r="B31" s="34"/>
      <c r="C31" s="9" t="s">
        <v>32</v>
      </c>
      <c r="D31" s="33" t="s">
        <v>33</v>
      </c>
      <c r="E31" s="33"/>
      <c r="F31" s="33"/>
      <c r="G31" s="33"/>
    </row>
    <row r="32" spans="1:7" s="4" customFormat="1" ht="39.950000000000003" customHeight="1" x14ac:dyDescent="0.25">
      <c r="A32" s="12">
        <v>18</v>
      </c>
      <c r="B32" s="34"/>
      <c r="C32" s="9" t="s">
        <v>34</v>
      </c>
      <c r="D32" s="33" t="s">
        <v>35</v>
      </c>
      <c r="E32" s="33"/>
      <c r="F32" s="33"/>
      <c r="G32" s="33"/>
    </row>
    <row r="33" spans="1:7" s="4" customFormat="1" ht="79.5" customHeight="1" x14ac:dyDescent="0.25">
      <c r="A33" s="12">
        <v>19</v>
      </c>
      <c r="B33" s="34"/>
      <c r="C33" s="33" t="s">
        <v>36</v>
      </c>
      <c r="D33" s="32" t="s">
        <v>42</v>
      </c>
      <c r="E33" s="32"/>
      <c r="F33" s="32"/>
      <c r="G33" s="32"/>
    </row>
    <row r="34" spans="1:7" s="4" customFormat="1" ht="54.75" customHeight="1" x14ac:dyDescent="0.25">
      <c r="A34" s="12">
        <v>20</v>
      </c>
      <c r="B34" s="34"/>
      <c r="C34" s="33"/>
      <c r="D34" s="32" t="s">
        <v>37</v>
      </c>
      <c r="E34" s="32"/>
      <c r="F34" s="32"/>
      <c r="G34" s="32"/>
    </row>
    <row r="35" spans="1:7" s="4" customFormat="1" ht="125.25" customHeight="1" x14ac:dyDescent="0.25">
      <c r="A35" s="12">
        <v>21</v>
      </c>
      <c r="B35" s="34"/>
      <c r="C35" s="33"/>
      <c r="D35" s="32" t="s">
        <v>38</v>
      </c>
      <c r="E35" s="32"/>
      <c r="F35" s="32"/>
      <c r="G35" s="32"/>
    </row>
    <row r="36" spans="1:7" s="4" customFormat="1" ht="71.25" customHeight="1" x14ac:dyDescent="0.25">
      <c r="A36" s="12">
        <v>22</v>
      </c>
      <c r="B36" s="34"/>
      <c r="C36" s="33"/>
      <c r="D36" s="32" t="s">
        <v>39</v>
      </c>
      <c r="E36" s="32"/>
      <c r="F36" s="32"/>
      <c r="G36" s="32"/>
    </row>
    <row r="37" spans="1:7" s="4" customFormat="1" ht="69.75" customHeight="1" x14ac:dyDescent="0.25">
      <c r="A37" s="12">
        <v>23</v>
      </c>
      <c r="B37" s="34"/>
      <c r="C37" s="33"/>
      <c r="D37" s="32" t="s">
        <v>40</v>
      </c>
      <c r="E37" s="32"/>
      <c r="F37" s="32"/>
      <c r="G37" s="32"/>
    </row>
    <row r="38" spans="1:7" s="4" customFormat="1" ht="80.25" customHeight="1" x14ac:dyDescent="0.25">
      <c r="A38" s="12">
        <v>24</v>
      </c>
      <c r="B38" s="34"/>
      <c r="C38" s="33"/>
      <c r="D38" s="32" t="s">
        <v>41</v>
      </c>
      <c r="E38" s="32"/>
      <c r="F38" s="32"/>
      <c r="G38" s="32"/>
    </row>
    <row r="39" spans="1:7" s="4" customFormat="1" ht="130.5" customHeight="1" x14ac:dyDescent="0.25">
      <c r="A39" s="12">
        <v>25</v>
      </c>
      <c r="B39" s="24" t="s">
        <v>44</v>
      </c>
      <c r="C39" s="21" t="s">
        <v>44</v>
      </c>
      <c r="D39" s="32" t="s">
        <v>83</v>
      </c>
      <c r="E39" s="32"/>
      <c r="F39" s="32"/>
      <c r="G39" s="32"/>
    </row>
    <row r="40" spans="1:7" s="4" customFormat="1" ht="114" customHeight="1" x14ac:dyDescent="0.25">
      <c r="A40" s="12">
        <v>26</v>
      </c>
      <c r="B40" s="26" t="s">
        <v>45</v>
      </c>
      <c r="C40" s="33" t="s">
        <v>45</v>
      </c>
      <c r="D40" s="32" t="s">
        <v>46</v>
      </c>
      <c r="E40" s="32"/>
      <c r="F40" s="32"/>
      <c r="G40" s="32"/>
    </row>
    <row r="41" spans="1:7" s="4" customFormat="1" ht="101.25" customHeight="1" x14ac:dyDescent="0.25">
      <c r="A41" s="12">
        <v>27</v>
      </c>
      <c r="B41" s="26"/>
      <c r="C41" s="33"/>
      <c r="D41" s="32" t="s">
        <v>48</v>
      </c>
      <c r="E41" s="32"/>
      <c r="F41" s="32"/>
      <c r="G41" s="32"/>
    </row>
    <row r="42" spans="1:7" s="4" customFormat="1" ht="45" customHeight="1" x14ac:dyDescent="0.25">
      <c r="A42" s="12">
        <v>28</v>
      </c>
      <c r="B42" s="26"/>
      <c r="C42" s="33"/>
      <c r="D42" s="32" t="s">
        <v>47</v>
      </c>
      <c r="E42" s="32"/>
      <c r="F42" s="32"/>
      <c r="G42" s="32"/>
    </row>
    <row r="43" spans="1:7" s="4" customFormat="1" ht="32.25" customHeight="1" x14ac:dyDescent="0.25">
      <c r="A43" s="12">
        <v>29</v>
      </c>
      <c r="B43" s="26" t="s">
        <v>51</v>
      </c>
      <c r="C43" s="26" t="s">
        <v>51</v>
      </c>
      <c r="D43" s="32" t="s">
        <v>84</v>
      </c>
      <c r="E43" s="32"/>
      <c r="F43" s="32"/>
      <c r="G43" s="32"/>
    </row>
    <row r="44" spans="1:7" s="4" customFormat="1" ht="96.75" customHeight="1" x14ac:dyDescent="0.25">
      <c r="A44" s="12">
        <v>30</v>
      </c>
      <c r="B44" s="26"/>
      <c r="C44" s="26"/>
      <c r="D44" s="32" t="s">
        <v>85</v>
      </c>
      <c r="E44" s="32"/>
      <c r="F44" s="32"/>
      <c r="G44" s="32"/>
    </row>
    <row r="45" spans="1:7" s="4" customFormat="1" ht="48.75" customHeight="1" x14ac:dyDescent="0.25">
      <c r="A45" s="12">
        <v>31</v>
      </c>
      <c r="B45" s="26"/>
      <c r="C45" s="26"/>
      <c r="D45" s="32" t="s">
        <v>49</v>
      </c>
      <c r="E45" s="32"/>
      <c r="F45" s="32"/>
      <c r="G45" s="32"/>
    </row>
    <row r="46" spans="1:7" s="4" customFormat="1" ht="92.25" customHeight="1" x14ac:dyDescent="0.25">
      <c r="A46" s="12">
        <v>32</v>
      </c>
      <c r="B46" s="26"/>
      <c r="C46" s="26"/>
      <c r="D46" s="32" t="s">
        <v>50</v>
      </c>
      <c r="E46" s="32"/>
      <c r="F46" s="32"/>
      <c r="G46" s="32"/>
    </row>
    <row r="47" spans="1:7" s="4" customFormat="1" ht="176.25" customHeight="1" x14ac:dyDescent="0.25">
      <c r="A47" s="12">
        <v>33</v>
      </c>
      <c r="B47" s="24" t="s">
        <v>52</v>
      </c>
      <c r="C47" s="22" t="s">
        <v>52</v>
      </c>
      <c r="D47" s="32" t="s">
        <v>68</v>
      </c>
      <c r="E47" s="32"/>
      <c r="F47" s="32"/>
      <c r="G47" s="32"/>
    </row>
    <row r="48" spans="1:7" s="4" customFormat="1" ht="174" customHeight="1" x14ac:dyDescent="0.25">
      <c r="A48" s="12">
        <v>34</v>
      </c>
      <c r="B48" s="24" t="s">
        <v>53</v>
      </c>
      <c r="C48" s="10" t="s">
        <v>53</v>
      </c>
      <c r="D48" s="32" t="s">
        <v>54</v>
      </c>
      <c r="E48" s="32"/>
      <c r="F48" s="32"/>
      <c r="G48" s="32"/>
    </row>
    <row r="49" spans="1:256" s="4" customFormat="1" ht="78" customHeight="1" x14ac:dyDescent="0.25">
      <c r="A49" s="12">
        <v>35</v>
      </c>
      <c r="B49" s="30" t="s">
        <v>55</v>
      </c>
      <c r="C49" s="10" t="s">
        <v>56</v>
      </c>
      <c r="D49" s="26" t="s">
        <v>57</v>
      </c>
      <c r="E49" s="26"/>
      <c r="F49" s="26"/>
      <c r="G49" s="26"/>
    </row>
    <row r="50" spans="1:256" s="4" customFormat="1" ht="30.75" customHeight="1" x14ac:dyDescent="0.25">
      <c r="A50" s="12">
        <v>36</v>
      </c>
      <c r="B50" s="31"/>
      <c r="C50" s="10" t="s">
        <v>72</v>
      </c>
      <c r="D50" s="26" t="s">
        <v>71</v>
      </c>
      <c r="E50" s="26"/>
      <c r="F50" s="26"/>
      <c r="G50" s="26"/>
    </row>
    <row r="51" spans="1:256" s="4" customFormat="1" ht="40.5" customHeight="1" x14ac:dyDescent="0.25">
      <c r="A51" s="12">
        <v>36</v>
      </c>
      <c r="B51" s="24" t="s">
        <v>58</v>
      </c>
      <c r="C51" s="24" t="s">
        <v>59</v>
      </c>
      <c r="D51" s="26" t="s">
        <v>60</v>
      </c>
      <c r="E51" s="26"/>
      <c r="F51" s="26"/>
      <c r="G51" s="26"/>
    </row>
    <row r="52" spans="1:256" s="4" customFormat="1" ht="34.5" customHeight="1" x14ac:dyDescent="0.25">
      <c r="A52" s="12">
        <v>37</v>
      </c>
      <c r="B52" s="24" t="s">
        <v>61</v>
      </c>
      <c r="C52" s="10" t="s">
        <v>61</v>
      </c>
      <c r="D52" s="27" t="s">
        <v>86</v>
      </c>
      <c r="E52" s="28"/>
      <c r="F52" s="28"/>
      <c r="G52" s="29"/>
    </row>
    <row r="53" spans="1:256" s="4" customFormat="1" ht="41.25" customHeight="1" x14ac:dyDescent="0.25">
      <c r="A53" s="12">
        <v>38</v>
      </c>
      <c r="B53" s="24" t="s">
        <v>62</v>
      </c>
      <c r="C53" s="24" t="s">
        <v>63</v>
      </c>
      <c r="D53" s="26" t="s">
        <v>64</v>
      </c>
      <c r="E53" s="26"/>
      <c r="F53" s="26"/>
      <c r="G53" s="26"/>
    </row>
    <row r="54" spans="1:256" s="4" customFormat="1" ht="37.5" customHeight="1" x14ac:dyDescent="0.25">
      <c r="A54" s="12">
        <v>39</v>
      </c>
      <c r="B54" s="27" t="s">
        <v>79</v>
      </c>
      <c r="C54" s="28"/>
      <c r="D54" s="28"/>
      <c r="E54" s="28"/>
      <c r="F54" s="28"/>
      <c r="G54" s="29"/>
    </row>
    <row r="55" spans="1:256" x14ac:dyDescent="0.25">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row>
    <row r="56" spans="1:256" ht="24" customHeight="1" x14ac:dyDescent="0.25">
      <c r="A56" s="25"/>
      <c r="B56" s="25"/>
      <c r="C56" s="25"/>
      <c r="D56" s="25"/>
      <c r="E56" s="25"/>
      <c r="F56" s="25"/>
      <c r="G56" s="25"/>
    </row>
  </sheetData>
  <mergeCells count="66">
    <mergeCell ref="B17:B22"/>
    <mergeCell ref="D17:G17"/>
    <mergeCell ref="D18:G18"/>
    <mergeCell ref="A5:G6"/>
    <mergeCell ref="A8:F8"/>
    <mergeCell ref="A14:G14"/>
    <mergeCell ref="B15:G15"/>
    <mergeCell ref="B16:G16"/>
    <mergeCell ref="D1:G1"/>
    <mergeCell ref="A4:G4"/>
    <mergeCell ref="D2:G2"/>
    <mergeCell ref="F3:G3"/>
    <mergeCell ref="D3:E3"/>
    <mergeCell ref="D20:G20"/>
    <mergeCell ref="D21:G21"/>
    <mergeCell ref="D22:G22"/>
    <mergeCell ref="D19:G19"/>
    <mergeCell ref="F9:G9"/>
    <mergeCell ref="F10:G10"/>
    <mergeCell ref="C11:E11"/>
    <mergeCell ref="F11:G11"/>
    <mergeCell ref="C12:E12"/>
    <mergeCell ref="F12:G12"/>
    <mergeCell ref="C13:E13"/>
    <mergeCell ref="F13:G13"/>
    <mergeCell ref="B23:B25"/>
    <mergeCell ref="D23:G23"/>
    <mergeCell ref="D24:G24"/>
    <mergeCell ref="D25:G25"/>
    <mergeCell ref="C33:C38"/>
    <mergeCell ref="D31:G31"/>
    <mergeCell ref="D32:G32"/>
    <mergeCell ref="D33:G33"/>
    <mergeCell ref="D34:G34"/>
    <mergeCell ref="D35:G35"/>
    <mergeCell ref="D36:G36"/>
    <mergeCell ref="D37:G37"/>
    <mergeCell ref="D38:G38"/>
    <mergeCell ref="B26:B38"/>
    <mergeCell ref="D26:G26"/>
    <mergeCell ref="D27:G27"/>
    <mergeCell ref="B40:B42"/>
    <mergeCell ref="C40:C42"/>
    <mergeCell ref="D40:G40"/>
    <mergeCell ref="D41:G41"/>
    <mergeCell ref="D42:G42"/>
    <mergeCell ref="D28:G28"/>
    <mergeCell ref="D29:G29"/>
    <mergeCell ref="D30:G30"/>
    <mergeCell ref="D47:G47"/>
    <mergeCell ref="D48:G48"/>
    <mergeCell ref="D39:G39"/>
    <mergeCell ref="B43:B46"/>
    <mergeCell ref="C43:C46"/>
    <mergeCell ref="D43:G43"/>
    <mergeCell ref="D44:G44"/>
    <mergeCell ref="D45:G45"/>
    <mergeCell ref="D46:G46"/>
    <mergeCell ref="A56:G56"/>
    <mergeCell ref="D53:G53"/>
    <mergeCell ref="D49:G49"/>
    <mergeCell ref="D51:G51"/>
    <mergeCell ref="D52:G52"/>
    <mergeCell ref="D50:G50"/>
    <mergeCell ref="B49:B50"/>
    <mergeCell ref="B54:G54"/>
  </mergeCells>
  <printOptions horizontalCentered="1"/>
  <pageMargins left="0.11811023622047245" right="0.11811023622047245" top="0.51181102362204722" bottom="0.74803149606299213" header="0.31496062992125984" footer="0.31496062992125984"/>
  <pageSetup paperSize="9" scale="88"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X-Rays</vt:lpstr>
      <vt:lpstr>'X-Rays'!Print_Area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2019-02-25T14:28:01Z</dcterms:modified>
</cp:coreProperties>
</file>